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75" windowWidth="20115" windowHeight="7995"/>
  </bookViews>
  <sheets>
    <sheet name="Напорные характеристики" sheetId="1" r:id="rId1"/>
    <sheet name="Zнб(Qгэс)" sheetId="4" r:id="rId2"/>
    <sheet name="Hгэс(Qгэс)" sheetId="6" r:id="rId3"/>
    <sheet name="Zвб(Vв)" sheetId="7" r:id="rId4"/>
    <sheet name="Hгэс(Vв)" sheetId="8" r:id="rId5"/>
  </sheets>
  <calcPr calcId="144315"/>
</workbook>
</file>

<file path=xl/calcChain.xml><?xml version="1.0" encoding="utf-8"?>
<calcChain xmlns="http://schemas.openxmlformats.org/spreadsheetml/2006/main">
  <c r="A8" i="1" l="1"/>
  <c r="F28" i="1"/>
  <c r="C28" i="1"/>
  <c r="D26" i="1"/>
  <c r="D28" i="1" s="1"/>
  <c r="C26" i="1"/>
  <c r="B7" i="1"/>
  <c r="C3" i="1"/>
  <c r="D3" i="1"/>
  <c r="D5" i="1" s="1"/>
  <c r="F3" i="1"/>
  <c r="A30" i="1" s="1"/>
  <c r="C5" i="1"/>
  <c r="F5" i="1"/>
  <c r="A17" i="1"/>
  <c r="B17" i="1" s="1"/>
  <c r="A9" i="1"/>
  <c r="A10" i="1" s="1"/>
  <c r="A11" i="1" s="1"/>
  <c r="A12" i="1" s="1"/>
  <c r="A13" i="1" s="1"/>
  <c r="A14" i="1" s="1"/>
  <c r="A15" i="1" s="1"/>
  <c r="A16" i="1" s="1"/>
  <c r="B16" i="1" s="1"/>
  <c r="B30" i="1" l="1"/>
  <c r="A31" i="1"/>
  <c r="C7" i="1"/>
  <c r="C16" i="1"/>
  <c r="D17" i="1"/>
  <c r="D20" i="1" s="1"/>
  <c r="F7" i="1"/>
  <c r="F22" i="1" s="1"/>
  <c r="F16" i="1"/>
  <c r="C17" i="1"/>
  <c r="C20" i="1" s="1"/>
  <c r="D7" i="1"/>
  <c r="D22" i="1" s="1"/>
  <c r="D16" i="1"/>
  <c r="F17" i="1"/>
  <c r="F20" i="1" s="1"/>
  <c r="B8" i="1"/>
  <c r="D8" i="1" s="1"/>
  <c r="B14" i="1"/>
  <c r="F14" i="1" s="1"/>
  <c r="B12" i="1"/>
  <c r="C12" i="1" s="1"/>
  <c r="B10" i="1"/>
  <c r="F10" i="1" s="1"/>
  <c r="B15" i="1"/>
  <c r="D15" i="1" s="1"/>
  <c r="B13" i="1"/>
  <c r="C13" i="1" s="1"/>
  <c r="B11" i="1"/>
  <c r="D11" i="1" s="1"/>
  <c r="B9" i="1"/>
  <c r="F9" i="1" s="1"/>
  <c r="F13" i="1" l="1"/>
  <c r="D13" i="1"/>
  <c r="C10" i="1"/>
  <c r="C9" i="1"/>
  <c r="D9" i="1"/>
  <c r="C14" i="1"/>
  <c r="D12" i="1"/>
  <c r="C11" i="1"/>
  <c r="C15" i="1"/>
  <c r="F8" i="1"/>
  <c r="F12" i="1"/>
  <c r="F30" i="1"/>
  <c r="F45" i="1" s="1"/>
  <c r="C30" i="1"/>
  <c r="C45" i="1" s="1"/>
  <c r="D30" i="1"/>
  <c r="D45" i="1" s="1"/>
  <c r="F11" i="1"/>
  <c r="F15" i="1"/>
  <c r="D10" i="1"/>
  <c r="D14" i="1"/>
  <c r="C8" i="1"/>
  <c r="C22" i="1" s="1"/>
  <c r="A32" i="1"/>
  <c r="B31" i="1"/>
  <c r="B32" i="1" l="1"/>
  <c r="A33" i="1"/>
  <c r="F31" i="1"/>
  <c r="C31" i="1"/>
  <c r="D31" i="1"/>
  <c r="B33" i="1" l="1"/>
  <c r="A34" i="1"/>
  <c r="D32" i="1"/>
  <c r="F32" i="1"/>
  <c r="C32" i="1"/>
  <c r="F33" i="1" l="1"/>
  <c r="C33" i="1"/>
  <c r="D33" i="1"/>
  <c r="A35" i="1"/>
  <c r="B34" i="1"/>
  <c r="A36" i="1" l="1"/>
  <c r="B35" i="1"/>
  <c r="D34" i="1"/>
  <c r="F34" i="1"/>
  <c r="C34" i="1"/>
  <c r="F35" i="1" l="1"/>
  <c r="C35" i="1"/>
  <c r="D35" i="1"/>
  <c r="A37" i="1"/>
  <c r="B36" i="1"/>
  <c r="D36" i="1" l="1"/>
  <c r="F36" i="1"/>
  <c r="C36" i="1"/>
  <c r="A38" i="1"/>
  <c r="B37" i="1"/>
  <c r="F37" i="1" l="1"/>
  <c r="C37" i="1"/>
  <c r="D37" i="1"/>
  <c r="A39" i="1"/>
  <c r="B38" i="1"/>
  <c r="D38" i="1" l="1"/>
  <c r="F38" i="1"/>
  <c r="C38" i="1"/>
  <c r="A40" i="1"/>
  <c r="B40" i="1" s="1"/>
  <c r="B39" i="1"/>
  <c r="F39" i="1" l="1"/>
  <c r="C39" i="1"/>
  <c r="D39" i="1"/>
  <c r="D40" i="1"/>
  <c r="D43" i="1" s="1"/>
  <c r="F40" i="1"/>
  <c r="F43" i="1" s="1"/>
  <c r="C40" i="1"/>
  <c r="C43" i="1" s="1"/>
</calcChain>
</file>

<file path=xl/sharedStrings.xml><?xml version="1.0" encoding="utf-8"?>
<sst xmlns="http://schemas.openxmlformats.org/spreadsheetml/2006/main" count="42" uniqueCount="19">
  <si>
    <t>Zнб,м</t>
  </si>
  <si>
    <t xml:space="preserve">Вариант </t>
  </si>
  <si>
    <t>V,км3</t>
  </si>
  <si>
    <t>Q,м3/с</t>
  </si>
  <si>
    <t>Zвб,м</t>
  </si>
  <si>
    <t xml:space="preserve"> Vb=Vbmax,км3</t>
  </si>
  <si>
    <t xml:space="preserve"> Vb=0,7 * Vbmax,км3</t>
  </si>
  <si>
    <t xml:space="preserve"> Vb=0,4 * Vbmax,км3</t>
  </si>
  <si>
    <t>Hгэс,м</t>
  </si>
  <si>
    <t>Исходные Данные</t>
  </si>
  <si>
    <t>Напорные характеристики ГЭС при изменении объема водохранилища</t>
  </si>
  <si>
    <t>Hmaxгэс,м</t>
  </si>
  <si>
    <t>Hminгэс,м</t>
  </si>
  <si>
    <t>Напорные характеристики при изменении расхода ГЭС</t>
  </si>
  <si>
    <t>Vв,км3</t>
  </si>
  <si>
    <t>Qгэс=Qmaxгэс,м3/с</t>
  </si>
  <si>
    <t>Qгэс,м3/с</t>
  </si>
  <si>
    <t>Qгэс=0,5*Qmaxгэс,м3/с</t>
  </si>
  <si>
    <t>Qгэс=0,м3/с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</si>
</sst>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5" formatCode="_-* #,##0.000_р_._-;\-* #,##0.000_р_._-;_-* &quot;-&quot;??_р_._-;_-@_-"/>
    <numFmt numFmtId="174" formatCode="0.000"/>
    <numFmt numFmtId="177" formatCode="_-* #,##0.000_р_._-;\-* #,##0.000_р_._-;_-* &quot;-&quot;?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6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5" fillId="0" borderId="5" xfId="0" applyFont="1" applyBorder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5" xfId="0" applyFont="1" applyBorder="1"/>
    <xf numFmtId="165" fontId="2" fillId="0" borderId="5" xfId="1" applyNumberFormat="1" applyFont="1" applyBorder="1" applyAlignment="1">
      <alignment horizontal="center"/>
    </xf>
    <xf numFmtId="174" fontId="2" fillId="0" borderId="5" xfId="0" applyNumberFormat="1" applyFont="1" applyBorder="1" applyAlignment="1">
      <alignment horizontal="center"/>
    </xf>
    <xf numFmtId="165" fontId="4" fillId="0" borderId="5" xfId="1" applyNumberFormat="1" applyFont="1" applyBorder="1" applyAlignment="1">
      <alignment horizontal="center"/>
    </xf>
    <xf numFmtId="174" fontId="4" fillId="0" borderId="5" xfId="0" applyNumberFormat="1" applyFont="1" applyBorder="1" applyAlignment="1">
      <alignment horizontal="center"/>
    </xf>
    <xf numFmtId="0" fontId="3" fillId="0" borderId="5" xfId="0" applyFont="1" applyBorder="1"/>
    <xf numFmtId="0" fontId="4" fillId="0" borderId="5" xfId="0" applyFont="1" applyBorder="1" applyAlignment="1">
      <alignment horizontal="center"/>
    </xf>
    <xf numFmtId="165" fontId="2" fillId="0" borderId="5" xfId="1" applyNumberFormat="1" applyFont="1" applyBorder="1" applyAlignment="1"/>
    <xf numFmtId="177" fontId="2" fillId="0" borderId="5" xfId="0" applyNumberFormat="1" applyFont="1" applyBorder="1" applyAlignment="1">
      <alignment horizontal="center"/>
    </xf>
    <xf numFmtId="174" fontId="2" fillId="0" borderId="5" xfId="0" applyNumberFormat="1" applyFont="1" applyBorder="1"/>
    <xf numFmtId="174" fontId="2" fillId="0" borderId="5" xfId="0" applyNumberFormat="1" applyFont="1" applyBorder="1" applyAlignment="1">
      <alignment horizontal="right"/>
    </xf>
    <xf numFmtId="177" fontId="2" fillId="0" borderId="5" xfId="0" applyNumberFormat="1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174" fontId="2" fillId="0" borderId="7" xfId="0" applyNumberFormat="1" applyFont="1" applyBorder="1" applyAlignment="1">
      <alignment horizontal="center"/>
    </xf>
    <xf numFmtId="174" fontId="4" fillId="0" borderId="7" xfId="0" applyNumberFormat="1" applyFont="1" applyBorder="1" applyAlignment="1">
      <alignment horizontal="center"/>
    </xf>
    <xf numFmtId="174" fontId="2" fillId="0" borderId="7" xfId="0" applyNumberFormat="1" applyFont="1" applyBorder="1"/>
    <xf numFmtId="0" fontId="2" fillId="0" borderId="4" xfId="0" applyFont="1" applyBorder="1" applyAlignment="1">
      <alignment horizontal="right"/>
    </xf>
    <xf numFmtId="165" fontId="2" fillId="0" borderId="4" xfId="1" applyNumberFormat="1" applyFont="1" applyBorder="1" applyAlignment="1"/>
    <xf numFmtId="177" fontId="2" fillId="0" borderId="4" xfId="0" applyNumberFormat="1" applyFont="1" applyBorder="1"/>
    <xf numFmtId="174" fontId="2" fillId="0" borderId="4" xfId="0" applyNumberFormat="1" applyFont="1" applyBorder="1"/>
    <xf numFmtId="174" fontId="2" fillId="0" borderId="8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10" xfId="0" applyFont="1" applyBorder="1"/>
    <xf numFmtId="165" fontId="2" fillId="0" borderId="6" xfId="0" applyNumberFormat="1" applyFont="1" applyBorder="1"/>
    <xf numFmtId="0" fontId="2" fillId="0" borderId="7" xfId="0" applyFont="1" applyBorder="1" applyAlignment="1">
      <alignment horizontal="center"/>
    </xf>
    <xf numFmtId="0" fontId="3" fillId="0" borderId="6" xfId="0" applyFont="1" applyBorder="1"/>
    <xf numFmtId="165" fontId="2" fillId="0" borderId="3" xfId="0" applyNumberFormat="1" applyFont="1" applyBorder="1"/>
    <xf numFmtId="177" fontId="2" fillId="0" borderId="1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74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5" xfId="0" applyFont="1" applyBorder="1"/>
    <xf numFmtId="0" fontId="6" fillId="0" borderId="5" xfId="0" applyFont="1" applyBorder="1" applyAlignment="1">
      <alignment horizontal="center"/>
    </xf>
    <xf numFmtId="174" fontId="6" fillId="0" borderId="5" xfId="0" applyNumberFormat="1" applyFont="1" applyBorder="1" applyAlignment="1">
      <alignment horizontal="center"/>
    </xf>
    <xf numFmtId="174" fontId="2" fillId="0" borderId="5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74" fontId="2" fillId="0" borderId="6" xfId="0" applyNumberFormat="1" applyFont="1" applyBorder="1"/>
    <xf numFmtId="174" fontId="2" fillId="0" borderId="3" xfId="0" applyNumberFormat="1" applyFont="1" applyBorder="1"/>
    <xf numFmtId="174" fontId="2" fillId="0" borderId="4" xfId="0" applyNumberFormat="1" applyFont="1" applyBorder="1" applyAlignment="1">
      <alignment horizontal="center"/>
    </xf>
    <xf numFmtId="174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4.xml"/><Relationship Id="rId4" Type="http://schemas.openxmlformats.org/officeDocument/2006/relationships/chartsheet" Target="chart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Z</a:t>
            </a:r>
            <a:r>
              <a:rPr lang="ru-RU" sz="1800" b="1" i="0" baseline="0">
                <a:effectLst/>
              </a:rPr>
              <a:t>нб(</a:t>
            </a:r>
            <a:r>
              <a:rPr lang="en-US" sz="1800" b="1" i="0" baseline="0">
                <a:effectLst/>
              </a:rPr>
              <a:t>Q</a:t>
            </a:r>
            <a:r>
              <a:rPr lang="ru-RU" sz="1800" b="1" i="0" baseline="0">
                <a:effectLst/>
              </a:rPr>
              <a:t>гэс)</a:t>
            </a:r>
            <a:endParaRPr lang="ru-RU">
              <a:effectLst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3100045218153404E-2"/>
          <c:y val="7.536511415260734E-2"/>
          <c:w val="0.83055147440637467"/>
          <c:h val="0.76956682721069058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dLbls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xVal>
            <c:numRef>
              <c:f>'Напорные характеристики'!$A$7:$A$17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xVal>
          <c:yVal>
            <c:numRef>
              <c:f>'Напорные характеристики'!$B$7:$B$17</c:f>
              <c:numCache>
                <c:formatCode>0.000</c:formatCode>
                <c:ptCount val="11"/>
                <c:pt idx="0" formatCode="General">
                  <c:v>0</c:v>
                </c:pt>
                <c:pt idx="1">
                  <c:v>3.1622776601683795</c:v>
                </c:pt>
                <c:pt idx="2">
                  <c:v>4.4721359549995796</c:v>
                </c:pt>
                <c:pt idx="3">
                  <c:v>5.4772255750516603</c:v>
                </c:pt>
                <c:pt idx="4">
                  <c:v>6.324555320336759</c:v>
                </c:pt>
                <c:pt idx="5">
                  <c:v>7.0710678118654755</c:v>
                </c:pt>
                <c:pt idx="6">
                  <c:v>7.745966692414834</c:v>
                </c:pt>
                <c:pt idx="7">
                  <c:v>8.3666002653407556</c:v>
                </c:pt>
                <c:pt idx="8">
                  <c:v>8.9442719099991592</c:v>
                </c:pt>
                <c:pt idx="9">
                  <c:v>9.4868329805051381</c:v>
                </c:pt>
                <c:pt idx="10" formatCode="General">
                  <c:v>10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857024"/>
        <c:axId val="154571904"/>
      </c:scatterChart>
      <c:valAx>
        <c:axId val="153857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800" b="1" i="0" baseline="0">
                    <a:effectLst/>
                  </a:rPr>
                  <a:t>Q</a:t>
                </a:r>
                <a:r>
                  <a:rPr lang="ru-RU" sz="1800" b="1" i="0" baseline="0">
                    <a:effectLst/>
                  </a:rPr>
                  <a:t>гэс</a:t>
                </a:r>
                <a:r>
                  <a:rPr lang="en-US" sz="1800" b="1" i="0" baseline="0">
                    <a:effectLst/>
                  </a:rPr>
                  <a:t>,</a:t>
                </a:r>
                <a:r>
                  <a:rPr lang="ru-RU" sz="1800" b="1" i="0" baseline="0">
                    <a:effectLst/>
                  </a:rPr>
                  <a:t>м3/с</a:t>
                </a:r>
                <a:endParaRPr lang="en-US" sz="1800" b="1" i="0" baseline="0">
                  <a:effectLst/>
                </a:endParaRPr>
              </a:p>
              <a:p>
                <a:pPr>
                  <a:defRPr/>
                </a:pPr>
                <a:endParaRPr lang="ru-RU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4571904"/>
        <c:crosses val="autoZero"/>
        <c:crossBetween val="midCat"/>
      </c:valAx>
      <c:valAx>
        <c:axId val="154571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800" b="1" i="0" baseline="0">
                    <a:effectLst/>
                  </a:rPr>
                  <a:t>Z</a:t>
                </a:r>
                <a:r>
                  <a:rPr lang="ru-RU" sz="1800" b="1" i="0" baseline="0">
                    <a:effectLst/>
                  </a:rPr>
                  <a:t>нб,м</a:t>
                </a:r>
                <a:endParaRPr lang="ru-RU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38570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</a:t>
            </a:r>
            <a:r>
              <a:rPr lang="ru-RU"/>
              <a:t>гэс(</a:t>
            </a:r>
            <a:r>
              <a:rPr lang="en-US"/>
              <a:t>Q</a:t>
            </a:r>
            <a:r>
              <a:rPr lang="ru-RU"/>
              <a:t>гэс)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dLbls>
            <c:dLblPos val="b"/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xVal>
            <c:numRef>
              <c:f>'Напорные характеристики'!$A$7:$A$17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xVal>
          <c:yVal>
            <c:numRef>
              <c:f>'Напорные характеристики'!$C$7:$C$17</c:f>
              <c:numCache>
                <c:formatCode>_-* #,##0.000_р_._-;\-* #,##0.000_р_._-;_-* "-"??_р_._-;_-@_-</c:formatCode>
                <c:ptCount val="11"/>
                <c:pt idx="0">
                  <c:v>40</c:v>
                </c:pt>
                <c:pt idx="1">
                  <c:v>36.837722339831622</c:v>
                </c:pt>
                <c:pt idx="2">
                  <c:v>35.52786404500042</c:v>
                </c:pt>
                <c:pt idx="3">
                  <c:v>34.522774424948338</c:v>
                </c:pt>
                <c:pt idx="4">
                  <c:v>33.675444679663244</c:v>
                </c:pt>
                <c:pt idx="5">
                  <c:v>32.928932188134524</c:v>
                </c:pt>
                <c:pt idx="6">
                  <c:v>32.254033307585168</c:v>
                </c:pt>
                <c:pt idx="7">
                  <c:v>31.633399734659243</c:v>
                </c:pt>
                <c:pt idx="8">
                  <c:v>31.055728090000841</c:v>
                </c:pt>
                <c:pt idx="9">
                  <c:v>30.513167019494862</c:v>
                </c:pt>
                <c:pt idx="10">
                  <c:v>30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dLbls>
            <c:dLblPos val="b"/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xVal>
            <c:numRef>
              <c:f>'Напорные характеристики'!$A$7:$A$17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xVal>
          <c:yVal>
            <c:numRef>
              <c:f>'Напорные характеристики'!$D$7:$D$17</c:f>
              <c:numCache>
                <c:formatCode>_-* #,##0.000_р_._-;\-* #,##0.000_р_._-;_-* "-"???_р_._-;_-@_-</c:formatCode>
                <c:ptCount val="11"/>
                <c:pt idx="0">
                  <c:v>33.466401061363023</c:v>
                </c:pt>
                <c:pt idx="1">
                  <c:v>30.304123401194644</c:v>
                </c:pt>
                <c:pt idx="2">
                  <c:v>28.994265106363443</c:v>
                </c:pt>
                <c:pt idx="3">
                  <c:v>27.98917548631136</c:v>
                </c:pt>
                <c:pt idx="4">
                  <c:v>27.141845741026263</c:v>
                </c:pt>
                <c:pt idx="5">
                  <c:v>26.395333249497547</c:v>
                </c:pt>
                <c:pt idx="6">
                  <c:v>25.72043436894819</c:v>
                </c:pt>
                <c:pt idx="7">
                  <c:v>25.099800796022265</c:v>
                </c:pt>
                <c:pt idx="8">
                  <c:v>24.522129151363863</c:v>
                </c:pt>
                <c:pt idx="9">
                  <c:v>23.979568080857884</c:v>
                </c:pt>
                <c:pt idx="10">
                  <c:v>23.466401061363023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'Напорные характеристики'!$A$7:$A$17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xVal>
          <c:yVal>
            <c:numRef>
              <c:f>'Напорные характеристики'!$E$7:$E$17</c:f>
              <c:numCache>
                <c:formatCode>_-* #,##0.000_р_._-;\-* #,##0.000_р_._-;_-* "-"???_р_._-;_-@_-</c:formatCode>
                <c:ptCount val="11"/>
              </c:numCache>
            </c:numRef>
          </c:yVal>
          <c:smooth val="1"/>
        </c:ser>
        <c:ser>
          <c:idx val="3"/>
          <c:order val="3"/>
          <c:marker>
            <c:symbol val="none"/>
          </c:marker>
          <c:dLbls>
            <c:dLblPos val="b"/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xVal>
            <c:numRef>
              <c:f>'Напорные характеристики'!$A$7:$A$17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xVal>
          <c:yVal>
            <c:numRef>
              <c:f>'Напорные характеристики'!$F$7:$F$17</c:f>
              <c:numCache>
                <c:formatCode>0.000</c:formatCode>
                <c:ptCount val="11"/>
                <c:pt idx="0">
                  <c:v>25.298221281347036</c:v>
                </c:pt>
                <c:pt idx="1">
                  <c:v>22.135943621178658</c:v>
                </c:pt>
                <c:pt idx="2">
                  <c:v>20.826085326347457</c:v>
                </c:pt>
                <c:pt idx="3">
                  <c:v>19.820995706295378</c:v>
                </c:pt>
                <c:pt idx="4">
                  <c:v>18.973665961010276</c:v>
                </c:pt>
                <c:pt idx="5">
                  <c:v>18.227153469481561</c:v>
                </c:pt>
                <c:pt idx="6">
                  <c:v>17.5522545889322</c:v>
                </c:pt>
                <c:pt idx="7">
                  <c:v>16.931621016006282</c:v>
                </c:pt>
                <c:pt idx="8">
                  <c:v>16.353949371347877</c:v>
                </c:pt>
                <c:pt idx="9">
                  <c:v>15.811388300841898</c:v>
                </c:pt>
                <c:pt idx="10">
                  <c:v>15.298221281347036</c:v>
                </c:pt>
              </c:numCache>
            </c:numRef>
          </c:yVal>
          <c:smooth val="1"/>
        </c:ser>
        <c:ser>
          <c:idx val="4"/>
          <c:order val="4"/>
          <c:marker>
            <c:symbol val="none"/>
          </c:marker>
          <c:xVal>
            <c:numRef>
              <c:f>'Напорные характеристики'!$A$7:$A$17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xVal>
          <c:yVal>
            <c:numRef>
              <c:f>'Напорные характеристики'!$G$7:$G$17</c:f>
              <c:numCache>
                <c:formatCode>0.000</c:formatCode>
                <c:ptCount val="1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30848"/>
        <c:axId val="152204416"/>
      </c:scatterChart>
      <c:valAx>
        <c:axId val="156030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000" b="1" i="0" u="none" strike="noStrike" baseline="0">
                    <a:effectLst/>
                  </a:rPr>
                  <a:t>Q</a:t>
                </a:r>
                <a:r>
                  <a:rPr lang="ru-RU" sz="1000" b="1" i="0" u="none" strike="noStrike" baseline="0">
                    <a:effectLst/>
                  </a:rPr>
                  <a:t>гэс,м3/с</a:t>
                </a:r>
              </a:p>
              <a:p>
                <a:pPr>
                  <a:defRPr/>
                </a:pPr>
                <a:endParaRPr lang="ru-RU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2204416"/>
        <c:crosses val="autoZero"/>
        <c:crossBetween val="midCat"/>
      </c:valAx>
      <c:valAx>
        <c:axId val="1522044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000" b="1" i="0" u="none" strike="noStrike" baseline="0">
                    <a:effectLst/>
                  </a:rPr>
                  <a:t>H</a:t>
                </a:r>
                <a:r>
                  <a:rPr lang="ru-RU" sz="1000" b="1" i="0" u="none" strike="noStrike" baseline="0">
                    <a:effectLst/>
                  </a:rPr>
                  <a:t>гэс,м</a:t>
                </a:r>
                <a:endParaRPr lang="ru-RU"/>
              </a:p>
            </c:rich>
          </c:tx>
          <c:layout/>
          <c:overlay val="0"/>
        </c:title>
        <c:numFmt formatCode="_-* #,##0.000_р_._-;\-* #,##0.000_р_._-;_-* &quot;-&quot;??_р_._-;_-@_-" sourceLinked="1"/>
        <c:majorTickMark val="none"/>
        <c:minorTickMark val="none"/>
        <c:tickLblPos val="nextTo"/>
        <c:crossAx val="1560308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Z</a:t>
            </a:r>
            <a:r>
              <a:rPr lang="ru-RU"/>
              <a:t>вб(</a:t>
            </a:r>
            <a:r>
              <a:rPr lang="en-US"/>
              <a:t>V</a:t>
            </a:r>
            <a:r>
              <a:rPr lang="ru-RU"/>
              <a:t>в)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dLbls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xVal>
            <c:numRef>
              <c:f>'Напорные характеристики'!$A$30:$A$40</c:f>
              <c:numCache>
                <c:formatCode>0.000</c:formatCode>
                <c:ptCount val="11"/>
                <c:pt idx="0">
                  <c:v>0.8</c:v>
                </c:pt>
                <c:pt idx="1">
                  <c:v>0.92</c:v>
                </c:pt>
                <c:pt idx="2">
                  <c:v>1.04</c:v>
                </c:pt>
                <c:pt idx="3">
                  <c:v>1.1600000000000001</c:v>
                </c:pt>
                <c:pt idx="4">
                  <c:v>1.2800000000000002</c:v>
                </c:pt>
                <c:pt idx="5">
                  <c:v>1.4000000000000004</c:v>
                </c:pt>
                <c:pt idx="6">
                  <c:v>1.5200000000000005</c:v>
                </c:pt>
                <c:pt idx="7">
                  <c:v>1.6400000000000006</c:v>
                </c:pt>
                <c:pt idx="8">
                  <c:v>1.7600000000000007</c:v>
                </c:pt>
                <c:pt idx="9">
                  <c:v>1.8800000000000008</c:v>
                </c:pt>
                <c:pt idx="10">
                  <c:v>2.0000000000000009</c:v>
                </c:pt>
              </c:numCache>
            </c:numRef>
          </c:xVal>
          <c:yVal>
            <c:numRef>
              <c:f>'Напорные характеристики'!$B$30:$B$40</c:f>
              <c:numCache>
                <c:formatCode>0.000</c:formatCode>
                <c:ptCount val="11"/>
                <c:pt idx="0">
                  <c:v>25.298221281347036</c:v>
                </c:pt>
                <c:pt idx="1">
                  <c:v>27.129319932501073</c:v>
                </c:pt>
                <c:pt idx="2">
                  <c:v>28.844410203711917</c:v>
                </c:pt>
                <c:pt idx="3">
                  <c:v>30.463092423455635</c:v>
                </c:pt>
                <c:pt idx="4">
                  <c:v>32</c:v>
                </c:pt>
                <c:pt idx="5">
                  <c:v>33.46640106136303</c:v>
                </c:pt>
                <c:pt idx="6">
                  <c:v>34.871191548325399</c:v>
                </c:pt>
                <c:pt idx="7">
                  <c:v>36.221540552549676</c:v>
                </c:pt>
                <c:pt idx="8">
                  <c:v>37.523326078587445</c:v>
                </c:pt>
                <c:pt idx="9">
                  <c:v>38.781438859330642</c:v>
                </c:pt>
                <c:pt idx="10">
                  <c:v>40.000000000000007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175872"/>
        <c:axId val="94241920"/>
      </c:scatterChart>
      <c:valAx>
        <c:axId val="102175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</a:t>
                </a:r>
                <a:r>
                  <a:rPr lang="ru-RU"/>
                  <a:t>в</a:t>
                </a:r>
                <a:r>
                  <a:rPr lang="en-US"/>
                  <a:t>,</a:t>
                </a:r>
                <a:r>
                  <a:rPr lang="ru-RU"/>
                  <a:t>км3</a:t>
                </a:r>
              </a:p>
              <a:p>
                <a:pPr>
                  <a:defRPr/>
                </a:pPr>
                <a:endParaRPr lang="ru-RU"/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4241920"/>
        <c:crosses val="autoZero"/>
        <c:crossBetween val="midCat"/>
      </c:valAx>
      <c:valAx>
        <c:axId val="942419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Z</a:t>
                </a:r>
                <a:r>
                  <a:rPr lang="ru-RU"/>
                  <a:t>вб,м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21758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dLbls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xVal>
            <c:numRef>
              <c:f>'Напорные характеристики'!$A$30:$A$40</c:f>
              <c:numCache>
                <c:formatCode>0.000</c:formatCode>
                <c:ptCount val="11"/>
                <c:pt idx="0">
                  <c:v>0.8</c:v>
                </c:pt>
                <c:pt idx="1">
                  <c:v>0.92</c:v>
                </c:pt>
                <c:pt idx="2">
                  <c:v>1.04</c:v>
                </c:pt>
                <c:pt idx="3">
                  <c:v>1.1600000000000001</c:v>
                </c:pt>
                <c:pt idx="4">
                  <c:v>1.2800000000000002</c:v>
                </c:pt>
                <c:pt idx="5">
                  <c:v>1.4000000000000004</c:v>
                </c:pt>
                <c:pt idx="6">
                  <c:v>1.5200000000000005</c:v>
                </c:pt>
                <c:pt idx="7">
                  <c:v>1.6400000000000006</c:v>
                </c:pt>
                <c:pt idx="8">
                  <c:v>1.7600000000000007</c:v>
                </c:pt>
                <c:pt idx="9">
                  <c:v>1.8800000000000008</c:v>
                </c:pt>
                <c:pt idx="10">
                  <c:v>2.0000000000000009</c:v>
                </c:pt>
              </c:numCache>
            </c:numRef>
          </c:xVal>
          <c:yVal>
            <c:numRef>
              <c:f>'Напорные характеристики'!$C$30:$C$40</c:f>
              <c:numCache>
                <c:formatCode>0.000</c:formatCode>
                <c:ptCount val="11"/>
                <c:pt idx="0">
                  <c:v>15.298221281347036</c:v>
                </c:pt>
                <c:pt idx="1">
                  <c:v>17.129319932501073</c:v>
                </c:pt>
                <c:pt idx="2">
                  <c:v>18.844410203711917</c:v>
                </c:pt>
                <c:pt idx="3">
                  <c:v>20.463092423455635</c:v>
                </c:pt>
                <c:pt idx="4">
                  <c:v>22</c:v>
                </c:pt>
                <c:pt idx="5">
                  <c:v>23.46640106136303</c:v>
                </c:pt>
                <c:pt idx="6">
                  <c:v>24.871191548325399</c:v>
                </c:pt>
                <c:pt idx="7">
                  <c:v>26.221540552549676</c:v>
                </c:pt>
                <c:pt idx="8">
                  <c:v>27.523326078587445</c:v>
                </c:pt>
                <c:pt idx="9">
                  <c:v>28.781438859330642</c:v>
                </c:pt>
                <c:pt idx="10">
                  <c:v>30.000000000000007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dLbls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xVal>
            <c:numRef>
              <c:f>'Напорные характеристики'!$A$30:$A$40</c:f>
              <c:numCache>
                <c:formatCode>0.000</c:formatCode>
                <c:ptCount val="11"/>
                <c:pt idx="0">
                  <c:v>0.8</c:v>
                </c:pt>
                <c:pt idx="1">
                  <c:v>0.92</c:v>
                </c:pt>
                <c:pt idx="2">
                  <c:v>1.04</c:v>
                </c:pt>
                <c:pt idx="3">
                  <c:v>1.1600000000000001</c:v>
                </c:pt>
                <c:pt idx="4">
                  <c:v>1.2800000000000002</c:v>
                </c:pt>
                <c:pt idx="5">
                  <c:v>1.4000000000000004</c:v>
                </c:pt>
                <c:pt idx="6">
                  <c:v>1.5200000000000005</c:v>
                </c:pt>
                <c:pt idx="7">
                  <c:v>1.6400000000000006</c:v>
                </c:pt>
                <c:pt idx="8">
                  <c:v>1.7600000000000007</c:v>
                </c:pt>
                <c:pt idx="9">
                  <c:v>1.8800000000000008</c:v>
                </c:pt>
                <c:pt idx="10">
                  <c:v>2.0000000000000009</c:v>
                </c:pt>
              </c:numCache>
            </c:numRef>
          </c:xVal>
          <c:yVal>
            <c:numRef>
              <c:f>'Напорные характеристики'!$D$30:$D$40</c:f>
              <c:numCache>
                <c:formatCode>0.000</c:formatCode>
                <c:ptCount val="11"/>
                <c:pt idx="0">
                  <c:v>18.227153469481561</c:v>
                </c:pt>
                <c:pt idx="1">
                  <c:v>20.058252120635597</c:v>
                </c:pt>
                <c:pt idx="2">
                  <c:v>21.773342391846441</c:v>
                </c:pt>
                <c:pt idx="3">
                  <c:v>23.392024611590159</c:v>
                </c:pt>
                <c:pt idx="4">
                  <c:v>24.928932188134524</c:v>
                </c:pt>
                <c:pt idx="5">
                  <c:v>26.395333249497554</c:v>
                </c:pt>
                <c:pt idx="6">
                  <c:v>27.800123736459923</c:v>
                </c:pt>
                <c:pt idx="7">
                  <c:v>29.150472740684201</c:v>
                </c:pt>
                <c:pt idx="8">
                  <c:v>30.452258266721969</c:v>
                </c:pt>
                <c:pt idx="9">
                  <c:v>31.710371047465166</c:v>
                </c:pt>
                <c:pt idx="10">
                  <c:v>32.928932188134532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'Напорные характеристики'!$A$30:$A$40</c:f>
              <c:numCache>
                <c:formatCode>0.000</c:formatCode>
                <c:ptCount val="11"/>
                <c:pt idx="0">
                  <c:v>0.8</c:v>
                </c:pt>
                <c:pt idx="1">
                  <c:v>0.92</c:v>
                </c:pt>
                <c:pt idx="2">
                  <c:v>1.04</c:v>
                </c:pt>
                <c:pt idx="3">
                  <c:v>1.1600000000000001</c:v>
                </c:pt>
                <c:pt idx="4">
                  <c:v>1.2800000000000002</c:v>
                </c:pt>
                <c:pt idx="5">
                  <c:v>1.4000000000000004</c:v>
                </c:pt>
                <c:pt idx="6">
                  <c:v>1.5200000000000005</c:v>
                </c:pt>
                <c:pt idx="7">
                  <c:v>1.6400000000000006</c:v>
                </c:pt>
                <c:pt idx="8">
                  <c:v>1.7600000000000007</c:v>
                </c:pt>
                <c:pt idx="9">
                  <c:v>1.8800000000000008</c:v>
                </c:pt>
                <c:pt idx="10">
                  <c:v>2.0000000000000009</c:v>
                </c:pt>
              </c:numCache>
            </c:numRef>
          </c:xVal>
          <c:yVal>
            <c:numRef>
              <c:f>'Напорные характеристики'!$E$30:$E$40</c:f>
              <c:numCache>
                <c:formatCode>General</c:formatCode>
                <c:ptCount val="11"/>
              </c:numCache>
            </c:numRef>
          </c:yVal>
          <c:smooth val="1"/>
        </c:ser>
        <c:ser>
          <c:idx val="3"/>
          <c:order val="3"/>
          <c:marker>
            <c:symbol val="none"/>
          </c:marker>
          <c:dLbls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xVal>
            <c:numRef>
              <c:f>'Напорные характеристики'!$A$30:$A$40</c:f>
              <c:numCache>
                <c:formatCode>0.000</c:formatCode>
                <c:ptCount val="11"/>
                <c:pt idx="0">
                  <c:v>0.8</c:v>
                </c:pt>
                <c:pt idx="1">
                  <c:v>0.92</c:v>
                </c:pt>
                <c:pt idx="2">
                  <c:v>1.04</c:v>
                </c:pt>
                <c:pt idx="3">
                  <c:v>1.1600000000000001</c:v>
                </c:pt>
                <c:pt idx="4">
                  <c:v>1.2800000000000002</c:v>
                </c:pt>
                <c:pt idx="5">
                  <c:v>1.4000000000000004</c:v>
                </c:pt>
                <c:pt idx="6">
                  <c:v>1.5200000000000005</c:v>
                </c:pt>
                <c:pt idx="7">
                  <c:v>1.6400000000000006</c:v>
                </c:pt>
                <c:pt idx="8">
                  <c:v>1.7600000000000007</c:v>
                </c:pt>
                <c:pt idx="9">
                  <c:v>1.8800000000000008</c:v>
                </c:pt>
                <c:pt idx="10">
                  <c:v>2.0000000000000009</c:v>
                </c:pt>
              </c:numCache>
            </c:numRef>
          </c:xVal>
          <c:yVal>
            <c:numRef>
              <c:f>'Напорные характеристики'!$F$30:$F$40</c:f>
              <c:numCache>
                <c:formatCode>0.000</c:formatCode>
                <c:ptCount val="11"/>
                <c:pt idx="0">
                  <c:v>25.298221281347036</c:v>
                </c:pt>
                <c:pt idx="1">
                  <c:v>27.129319932501073</c:v>
                </c:pt>
                <c:pt idx="2">
                  <c:v>28.844410203711917</c:v>
                </c:pt>
                <c:pt idx="3">
                  <c:v>30.463092423455635</c:v>
                </c:pt>
                <c:pt idx="4">
                  <c:v>32</c:v>
                </c:pt>
                <c:pt idx="5">
                  <c:v>33.46640106136303</c:v>
                </c:pt>
                <c:pt idx="6">
                  <c:v>34.871191548325399</c:v>
                </c:pt>
                <c:pt idx="7">
                  <c:v>36.221540552549676</c:v>
                </c:pt>
                <c:pt idx="8">
                  <c:v>37.523326078587445</c:v>
                </c:pt>
                <c:pt idx="9">
                  <c:v>38.781438859330642</c:v>
                </c:pt>
                <c:pt idx="10">
                  <c:v>40.000000000000007</c:v>
                </c:pt>
              </c:numCache>
            </c:numRef>
          </c:yVal>
          <c:smooth val="1"/>
        </c:ser>
        <c:ser>
          <c:idx val="4"/>
          <c:order val="4"/>
          <c:marker>
            <c:symbol val="none"/>
          </c:marker>
          <c:xVal>
            <c:numRef>
              <c:f>'Напорные характеристики'!$A$30:$A$40</c:f>
              <c:numCache>
                <c:formatCode>0.000</c:formatCode>
                <c:ptCount val="11"/>
                <c:pt idx="0">
                  <c:v>0.8</c:v>
                </c:pt>
                <c:pt idx="1">
                  <c:v>0.92</c:v>
                </c:pt>
                <c:pt idx="2">
                  <c:v>1.04</c:v>
                </c:pt>
                <c:pt idx="3">
                  <c:v>1.1600000000000001</c:v>
                </c:pt>
                <c:pt idx="4">
                  <c:v>1.2800000000000002</c:v>
                </c:pt>
                <c:pt idx="5">
                  <c:v>1.4000000000000004</c:v>
                </c:pt>
                <c:pt idx="6">
                  <c:v>1.5200000000000005</c:v>
                </c:pt>
                <c:pt idx="7">
                  <c:v>1.6400000000000006</c:v>
                </c:pt>
                <c:pt idx="8">
                  <c:v>1.7600000000000007</c:v>
                </c:pt>
                <c:pt idx="9">
                  <c:v>1.8800000000000008</c:v>
                </c:pt>
                <c:pt idx="10">
                  <c:v>2.0000000000000009</c:v>
                </c:pt>
              </c:numCache>
            </c:numRef>
          </c:xVal>
          <c:yVal>
            <c:numRef>
              <c:f>'Напорные характеристики'!$G$30:$G$40</c:f>
              <c:numCache>
                <c:formatCode>General</c:formatCode>
                <c:ptCount val="1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361856"/>
        <c:axId val="154527232"/>
      </c:scatterChart>
      <c:valAx>
        <c:axId val="94361856"/>
        <c:scaling>
          <c:orientation val="minMax"/>
        </c:scaling>
        <c:delete val="0"/>
        <c:axPos val="b"/>
        <c:title>
          <c:layout/>
          <c:overlay val="0"/>
        </c:title>
        <c:numFmt formatCode="0.000" sourceLinked="1"/>
        <c:majorTickMark val="none"/>
        <c:minorTickMark val="none"/>
        <c:tickLblPos val="nextTo"/>
        <c:crossAx val="154527232"/>
        <c:crosses val="autoZero"/>
        <c:crossBetween val="midCat"/>
      </c:valAx>
      <c:valAx>
        <c:axId val="154527232"/>
        <c:scaling>
          <c:orientation val="minMax"/>
        </c:scaling>
        <c:delete val="0"/>
        <c:axPos val="l"/>
        <c:majorGridlines/>
        <c:title>
          <c:layout/>
          <c:overlay val="0"/>
        </c:title>
        <c:numFmt formatCode="0.000" sourceLinked="1"/>
        <c:majorTickMark val="none"/>
        <c:minorTickMark val="none"/>
        <c:tickLblPos val="nextTo"/>
        <c:crossAx val="943618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Диаграмма 1"/>
        <xdr:cNvGraphicFramePr>
          <a:graphicFrameLocks noGrp="1" noMove="1" noResize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Диаграмма 1"/>
        <xdr:cNvGraphicFramePr>
          <a:graphicFrameLocks noGrp="1" noMove="1" noResize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Диаграмма 1"/>
        <xdr:cNvGraphicFramePr>
          <a:graphicFrameLocks noGrp="1" noMove="1" noResize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Диаграмма 1"/>
        <xdr:cNvGraphicFramePr>
          <a:graphicFrameLocks noGrp="1" noMove="1" noResize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workbookViewId="0">
      <selection activeCell="R3" sqref="R3"/>
    </sheetView>
  </sheetViews>
  <sheetFormatPr defaultRowHeight="15" x14ac:dyDescent="0.25"/>
  <cols>
    <col min="1" max="1" width="9.42578125" customWidth="1"/>
    <col min="2" max="2" width="9.5703125" bestFit="1" customWidth="1"/>
    <col min="3" max="3" width="18.42578125" customWidth="1"/>
    <col min="4" max="4" width="9.7109375" bestFit="1" customWidth="1"/>
    <col min="5" max="5" width="12.42578125" customWidth="1"/>
  </cols>
  <sheetData>
    <row r="1" spans="1:18" x14ac:dyDescent="0.25">
      <c r="A1" s="32" t="s">
        <v>10</v>
      </c>
      <c r="B1" s="33"/>
      <c r="C1" s="33"/>
      <c r="D1" s="33"/>
      <c r="E1" s="33"/>
      <c r="F1" s="33"/>
      <c r="G1" s="34"/>
      <c r="N1" s="6" t="s">
        <v>9</v>
      </c>
      <c r="O1" s="6"/>
      <c r="P1" s="6"/>
      <c r="Q1" s="6"/>
      <c r="R1" s="6"/>
    </row>
    <row r="2" spans="1:18" ht="17.25" customHeight="1" x14ac:dyDescent="0.25">
      <c r="A2" s="21" t="s">
        <v>16</v>
      </c>
      <c r="B2" s="4" t="s">
        <v>0</v>
      </c>
      <c r="C2" s="5" t="s">
        <v>5</v>
      </c>
      <c r="D2" s="6" t="s">
        <v>6</v>
      </c>
      <c r="E2" s="6"/>
      <c r="F2" s="6" t="s">
        <v>7</v>
      </c>
      <c r="G2" s="22"/>
      <c r="N2" s="14" t="s">
        <v>1</v>
      </c>
      <c r="O2" s="14" t="s">
        <v>2</v>
      </c>
      <c r="P2" s="14" t="s">
        <v>3</v>
      </c>
      <c r="Q2" s="14" t="s">
        <v>4</v>
      </c>
      <c r="R2" s="14" t="s">
        <v>0</v>
      </c>
    </row>
    <row r="3" spans="1:18" x14ac:dyDescent="0.25">
      <c r="A3" s="21"/>
      <c r="B3" s="4"/>
      <c r="C3" s="7">
        <f>O3</f>
        <v>2</v>
      </c>
      <c r="D3" s="8">
        <f>0.7*O3</f>
        <v>1.4</v>
      </c>
      <c r="E3" s="8"/>
      <c r="F3" s="8">
        <f>0.4*O3</f>
        <v>0.8</v>
      </c>
      <c r="G3" s="23"/>
      <c r="N3" s="3">
        <v>20</v>
      </c>
      <c r="O3" s="3">
        <v>2</v>
      </c>
      <c r="P3" s="3">
        <v>1000</v>
      </c>
      <c r="Q3" s="3">
        <v>40</v>
      </c>
      <c r="R3" s="3">
        <v>10</v>
      </c>
    </row>
    <row r="4" spans="1:18" x14ac:dyDescent="0.25">
      <c r="A4" s="21"/>
      <c r="B4" s="4"/>
      <c r="C4" s="5" t="s">
        <v>4</v>
      </c>
      <c r="D4" s="6" t="s">
        <v>4</v>
      </c>
      <c r="E4" s="6"/>
      <c r="F4" s="6" t="s">
        <v>4</v>
      </c>
      <c r="G4" s="22"/>
    </row>
    <row r="5" spans="1:18" x14ac:dyDescent="0.25">
      <c r="A5" s="21"/>
      <c r="B5" s="4"/>
      <c r="C5" s="9">
        <f>Q3</f>
        <v>40</v>
      </c>
      <c r="D5" s="10">
        <f>Q3*SQRT(D3/O3)</f>
        <v>33.466401061363023</v>
      </c>
      <c r="E5" s="10"/>
      <c r="F5" s="11">
        <f>Q3*SQRT(F3/O3)</f>
        <v>25.298221281347036</v>
      </c>
      <c r="G5" s="24"/>
    </row>
    <row r="6" spans="1:18" x14ac:dyDescent="0.25">
      <c r="A6" s="21"/>
      <c r="B6" s="4"/>
      <c r="C6" s="15" t="s">
        <v>8</v>
      </c>
      <c r="D6" s="12" t="s">
        <v>8</v>
      </c>
      <c r="E6" s="12"/>
      <c r="F6" s="13" t="s">
        <v>8</v>
      </c>
      <c r="G6" s="25"/>
    </row>
    <row r="7" spans="1:18" x14ac:dyDescent="0.25">
      <c r="A7" s="1">
        <v>0</v>
      </c>
      <c r="B7" s="7">
        <f>R$3*SQRT(A7/P$3)</f>
        <v>0</v>
      </c>
      <c r="C7" s="16">
        <f>C$5-B7</f>
        <v>40</v>
      </c>
      <c r="D7" s="17">
        <f>D$5-B7</f>
        <v>33.466401061363023</v>
      </c>
      <c r="E7" s="17"/>
      <c r="F7" s="18">
        <f>F$5 - B7</f>
        <v>25.298221281347036</v>
      </c>
      <c r="G7" s="26"/>
    </row>
    <row r="8" spans="1:18" x14ac:dyDescent="0.25">
      <c r="A8" s="1">
        <f xml:space="preserve"> A7 + P$3 /10</f>
        <v>100</v>
      </c>
      <c r="B8" s="19">
        <f>R$3*SQRT(A8/P$3)</f>
        <v>3.1622776601683795</v>
      </c>
      <c r="C8" s="16">
        <f t="shared" ref="C8:C17" si="0">C$5-B8</f>
        <v>36.837722339831622</v>
      </c>
      <c r="D8" s="20">
        <f t="shared" ref="D8:D17" si="1">D$5-B8</f>
        <v>30.304123401194644</v>
      </c>
      <c r="E8" s="20"/>
      <c r="F8" s="18">
        <f t="shared" ref="F8:F17" si="2">F$5 - B8</f>
        <v>22.135943621178658</v>
      </c>
      <c r="G8" s="26"/>
    </row>
    <row r="9" spans="1:18" x14ac:dyDescent="0.25">
      <c r="A9" s="1">
        <f t="shared" ref="A9:A16" si="3" xml:space="preserve"> A8 + P$3 /10</f>
        <v>200</v>
      </c>
      <c r="B9" s="19">
        <f t="shared" ref="B9:B17" si="4">R$3*SQRT(A9/P$3)</f>
        <v>4.4721359549995796</v>
      </c>
      <c r="C9" s="16">
        <f t="shared" si="0"/>
        <v>35.52786404500042</v>
      </c>
      <c r="D9" s="20">
        <f t="shared" si="1"/>
        <v>28.994265106363443</v>
      </c>
      <c r="E9" s="20"/>
      <c r="F9" s="18">
        <f t="shared" si="2"/>
        <v>20.826085326347457</v>
      </c>
      <c r="G9" s="26"/>
    </row>
    <row r="10" spans="1:18" x14ac:dyDescent="0.25">
      <c r="A10" s="1">
        <f t="shared" si="3"/>
        <v>300</v>
      </c>
      <c r="B10" s="19">
        <f t="shared" si="4"/>
        <v>5.4772255750516603</v>
      </c>
      <c r="C10" s="16">
        <f t="shared" si="0"/>
        <v>34.522774424948338</v>
      </c>
      <c r="D10" s="20">
        <f t="shared" si="1"/>
        <v>27.98917548631136</v>
      </c>
      <c r="E10" s="20"/>
      <c r="F10" s="18">
        <f t="shared" si="2"/>
        <v>19.820995706295378</v>
      </c>
      <c r="G10" s="26"/>
    </row>
    <row r="11" spans="1:18" x14ac:dyDescent="0.25">
      <c r="A11" s="1">
        <f t="shared" si="3"/>
        <v>400</v>
      </c>
      <c r="B11" s="19">
        <f t="shared" si="4"/>
        <v>6.324555320336759</v>
      </c>
      <c r="C11" s="16">
        <f t="shared" si="0"/>
        <v>33.675444679663244</v>
      </c>
      <c r="D11" s="20">
        <f t="shared" si="1"/>
        <v>27.141845741026263</v>
      </c>
      <c r="E11" s="20"/>
      <c r="F11" s="18">
        <f t="shared" si="2"/>
        <v>18.973665961010276</v>
      </c>
      <c r="G11" s="26"/>
    </row>
    <row r="12" spans="1:18" x14ac:dyDescent="0.25">
      <c r="A12" s="1">
        <f t="shared" si="3"/>
        <v>500</v>
      </c>
      <c r="B12" s="19">
        <f t="shared" si="4"/>
        <v>7.0710678118654755</v>
      </c>
      <c r="C12" s="16">
        <f t="shared" si="0"/>
        <v>32.928932188134524</v>
      </c>
      <c r="D12" s="20">
        <f t="shared" si="1"/>
        <v>26.395333249497547</v>
      </c>
      <c r="E12" s="20"/>
      <c r="F12" s="18">
        <f t="shared" si="2"/>
        <v>18.227153469481561</v>
      </c>
      <c r="G12" s="26"/>
    </row>
    <row r="13" spans="1:18" x14ac:dyDescent="0.25">
      <c r="A13" s="1">
        <f t="shared" si="3"/>
        <v>600</v>
      </c>
      <c r="B13" s="19">
        <f t="shared" si="4"/>
        <v>7.745966692414834</v>
      </c>
      <c r="C13" s="16">
        <f t="shared" si="0"/>
        <v>32.254033307585168</v>
      </c>
      <c r="D13" s="20">
        <f t="shared" si="1"/>
        <v>25.72043436894819</v>
      </c>
      <c r="E13" s="20"/>
      <c r="F13" s="18">
        <f t="shared" si="2"/>
        <v>17.5522545889322</v>
      </c>
      <c r="G13" s="26"/>
    </row>
    <row r="14" spans="1:18" x14ac:dyDescent="0.25">
      <c r="A14" s="1">
        <f t="shared" si="3"/>
        <v>700</v>
      </c>
      <c r="B14" s="19">
        <f t="shared" si="4"/>
        <v>8.3666002653407556</v>
      </c>
      <c r="C14" s="16">
        <f t="shared" si="0"/>
        <v>31.633399734659243</v>
      </c>
      <c r="D14" s="20">
        <f t="shared" si="1"/>
        <v>25.099800796022265</v>
      </c>
      <c r="E14" s="20"/>
      <c r="F14" s="18">
        <f t="shared" si="2"/>
        <v>16.931621016006282</v>
      </c>
      <c r="G14" s="26"/>
    </row>
    <row r="15" spans="1:18" x14ac:dyDescent="0.25">
      <c r="A15" s="1">
        <f t="shared" si="3"/>
        <v>800</v>
      </c>
      <c r="B15" s="19">
        <f t="shared" si="4"/>
        <v>8.9442719099991592</v>
      </c>
      <c r="C15" s="16">
        <f t="shared" si="0"/>
        <v>31.055728090000841</v>
      </c>
      <c r="D15" s="20">
        <f t="shared" si="1"/>
        <v>24.522129151363863</v>
      </c>
      <c r="E15" s="20"/>
      <c r="F15" s="18">
        <f t="shared" si="2"/>
        <v>16.353949371347877</v>
      </c>
      <c r="G15" s="26"/>
    </row>
    <row r="16" spans="1:18" x14ac:dyDescent="0.25">
      <c r="A16" s="1">
        <f t="shared" si="3"/>
        <v>900</v>
      </c>
      <c r="B16" s="19">
        <f t="shared" si="4"/>
        <v>9.4868329805051381</v>
      </c>
      <c r="C16" s="16">
        <f t="shared" si="0"/>
        <v>30.513167019494862</v>
      </c>
      <c r="D16" s="20">
        <f t="shared" si="1"/>
        <v>23.979568080857884</v>
      </c>
      <c r="E16" s="20"/>
      <c r="F16" s="18">
        <f t="shared" si="2"/>
        <v>15.811388300841898</v>
      </c>
      <c r="G16" s="26"/>
    </row>
    <row r="17" spans="1:7" ht="15.75" thickBot="1" x14ac:dyDescent="0.3">
      <c r="A17" s="2">
        <f>P3</f>
        <v>1000</v>
      </c>
      <c r="B17" s="27">
        <f t="shared" si="4"/>
        <v>10</v>
      </c>
      <c r="C17" s="28">
        <f t="shared" si="0"/>
        <v>30</v>
      </c>
      <c r="D17" s="29">
        <f t="shared" si="1"/>
        <v>23.466401061363023</v>
      </c>
      <c r="E17" s="29"/>
      <c r="F17" s="30">
        <f t="shared" si="2"/>
        <v>15.298221281347036</v>
      </c>
      <c r="G17" s="31"/>
    </row>
    <row r="18" spans="1:7" ht="15.75" thickBot="1" x14ac:dyDescent="0.3"/>
    <row r="19" spans="1:7" x14ac:dyDescent="0.25">
      <c r="C19" s="36" t="s">
        <v>11</v>
      </c>
      <c r="D19" s="33" t="s">
        <v>11</v>
      </c>
      <c r="E19" s="33"/>
      <c r="F19" s="33" t="s">
        <v>11</v>
      </c>
      <c r="G19" s="34"/>
    </row>
    <row r="20" spans="1:7" x14ac:dyDescent="0.25">
      <c r="C20" s="37">
        <f>C17</f>
        <v>30</v>
      </c>
      <c r="D20" s="17">
        <f>D17</f>
        <v>23.466401061363023</v>
      </c>
      <c r="E20" s="35"/>
      <c r="F20" s="11">
        <f>F17</f>
        <v>15.298221281347036</v>
      </c>
      <c r="G20" s="38"/>
    </row>
    <row r="21" spans="1:7" x14ac:dyDescent="0.25">
      <c r="C21" s="39" t="s">
        <v>12</v>
      </c>
      <c r="D21" s="6" t="s">
        <v>12</v>
      </c>
      <c r="E21" s="6"/>
      <c r="F21" s="6" t="s">
        <v>12</v>
      </c>
      <c r="G21" s="22"/>
    </row>
    <row r="22" spans="1:7" ht="15.75" thickBot="1" x14ac:dyDescent="0.3">
      <c r="C22" s="40">
        <f>C8</f>
        <v>36.837722339831622</v>
      </c>
      <c r="D22" s="41">
        <f>D7</f>
        <v>33.466401061363023</v>
      </c>
      <c r="E22" s="42"/>
      <c r="F22" s="43">
        <f>F7</f>
        <v>25.298221281347036</v>
      </c>
      <c r="G22" s="44"/>
    </row>
    <row r="23" spans="1:7" ht="15.75" thickBot="1" x14ac:dyDescent="0.3"/>
    <row r="24" spans="1:7" x14ac:dyDescent="0.25">
      <c r="A24" s="32" t="s">
        <v>13</v>
      </c>
      <c r="B24" s="33"/>
      <c r="C24" s="33"/>
      <c r="D24" s="33"/>
      <c r="E24" s="33"/>
      <c r="F24" s="33"/>
      <c r="G24" s="34"/>
    </row>
    <row r="25" spans="1:7" x14ac:dyDescent="0.25">
      <c r="A25" s="21" t="s">
        <v>14</v>
      </c>
      <c r="B25" s="4" t="s">
        <v>4</v>
      </c>
      <c r="C25" s="14" t="s">
        <v>15</v>
      </c>
      <c r="D25" s="6" t="s">
        <v>17</v>
      </c>
      <c r="E25" s="6"/>
      <c r="F25" s="6" t="s">
        <v>18</v>
      </c>
      <c r="G25" s="22"/>
    </row>
    <row r="26" spans="1:7" x14ac:dyDescent="0.25">
      <c r="A26" s="21"/>
      <c r="B26" s="4"/>
      <c r="C26" s="45">
        <f>P3</f>
        <v>1000</v>
      </c>
      <c r="D26" s="46">
        <f>0.5*P3</f>
        <v>500</v>
      </c>
      <c r="E26" s="46"/>
      <c r="F26" s="46">
        <v>0</v>
      </c>
      <c r="G26" s="49"/>
    </row>
    <row r="27" spans="1:7" x14ac:dyDescent="0.25">
      <c r="A27" s="21"/>
      <c r="B27" s="4"/>
      <c r="C27" s="5" t="s">
        <v>0</v>
      </c>
      <c r="D27" s="6" t="s">
        <v>0</v>
      </c>
      <c r="E27" s="6"/>
      <c r="F27" s="6" t="s">
        <v>0</v>
      </c>
      <c r="G27" s="22"/>
    </row>
    <row r="28" spans="1:7" x14ac:dyDescent="0.25">
      <c r="A28" s="21"/>
      <c r="B28" s="4"/>
      <c r="C28" s="45">
        <f>R3</f>
        <v>10</v>
      </c>
      <c r="D28" s="47">
        <f>R3*SQRT(D26/P3)</f>
        <v>7.0710678118654755</v>
      </c>
      <c r="E28" s="47"/>
      <c r="F28" s="46">
        <f>R3*SQRT(F26/R3)</f>
        <v>0</v>
      </c>
      <c r="G28" s="49"/>
    </row>
    <row r="29" spans="1:7" x14ac:dyDescent="0.25">
      <c r="A29" s="21"/>
      <c r="B29" s="4"/>
      <c r="C29" s="5" t="s">
        <v>8</v>
      </c>
      <c r="D29" s="6" t="s">
        <v>8</v>
      </c>
      <c r="E29" s="6"/>
      <c r="F29" s="6" t="s">
        <v>8</v>
      </c>
      <c r="G29" s="22"/>
    </row>
    <row r="30" spans="1:7" x14ac:dyDescent="0.25">
      <c r="A30" s="50">
        <f>F3</f>
        <v>0.8</v>
      </c>
      <c r="B30" s="48">
        <f>Q$3*SQRT(A30/O$3)</f>
        <v>25.298221281347036</v>
      </c>
      <c r="C30" s="48">
        <f>B30-C$28</f>
        <v>15.298221281347036</v>
      </c>
      <c r="D30" s="11">
        <f>B30-D$28</f>
        <v>18.227153469481561</v>
      </c>
      <c r="E30" s="35"/>
      <c r="F30" s="11">
        <f>B30-F$28</f>
        <v>25.298221281347036</v>
      </c>
      <c r="G30" s="38"/>
    </row>
    <row r="31" spans="1:7" x14ac:dyDescent="0.25">
      <c r="A31" s="50">
        <f>A30+(C$3-F$3)/10</f>
        <v>0.92</v>
      </c>
      <c r="B31" s="48">
        <f t="shared" ref="B31:B40" si="5">Q$3*SQRT(A31/O$3)</f>
        <v>27.129319932501073</v>
      </c>
      <c r="C31" s="48">
        <f t="shared" ref="C31:C40" si="6">B31-C$28</f>
        <v>17.129319932501073</v>
      </c>
      <c r="D31" s="11">
        <f t="shared" ref="D31:D40" si="7">B31-D$28</f>
        <v>20.058252120635597</v>
      </c>
      <c r="E31" s="35"/>
      <c r="F31" s="11">
        <f t="shared" ref="F31:F40" si="8">B31-F$28</f>
        <v>27.129319932501073</v>
      </c>
      <c r="G31" s="38"/>
    </row>
    <row r="32" spans="1:7" x14ac:dyDescent="0.25">
      <c r="A32" s="50">
        <f>A31+(C$3-F$3)/10</f>
        <v>1.04</v>
      </c>
      <c r="B32" s="48">
        <f t="shared" si="5"/>
        <v>28.844410203711917</v>
      </c>
      <c r="C32" s="48">
        <f t="shared" si="6"/>
        <v>18.844410203711917</v>
      </c>
      <c r="D32" s="11">
        <f t="shared" si="7"/>
        <v>21.773342391846441</v>
      </c>
      <c r="E32" s="35"/>
      <c r="F32" s="11">
        <f t="shared" si="8"/>
        <v>28.844410203711917</v>
      </c>
      <c r="G32" s="38"/>
    </row>
    <row r="33" spans="1:7" x14ac:dyDescent="0.25">
      <c r="A33" s="50">
        <f t="shared" ref="A33:A40" si="9">A32+(C$3-F$3)/10</f>
        <v>1.1600000000000001</v>
      </c>
      <c r="B33" s="48">
        <f t="shared" si="5"/>
        <v>30.463092423455635</v>
      </c>
      <c r="C33" s="48">
        <f t="shared" si="6"/>
        <v>20.463092423455635</v>
      </c>
      <c r="D33" s="11">
        <f t="shared" si="7"/>
        <v>23.392024611590159</v>
      </c>
      <c r="E33" s="35"/>
      <c r="F33" s="11">
        <f t="shared" si="8"/>
        <v>30.463092423455635</v>
      </c>
      <c r="G33" s="38"/>
    </row>
    <row r="34" spans="1:7" x14ac:dyDescent="0.25">
      <c r="A34" s="50">
        <f t="shared" si="9"/>
        <v>1.2800000000000002</v>
      </c>
      <c r="B34" s="48">
        <f t="shared" si="5"/>
        <v>32</v>
      </c>
      <c r="C34" s="48">
        <f t="shared" si="6"/>
        <v>22</v>
      </c>
      <c r="D34" s="11">
        <f t="shared" si="7"/>
        <v>24.928932188134524</v>
      </c>
      <c r="E34" s="35"/>
      <c r="F34" s="11">
        <f t="shared" si="8"/>
        <v>32</v>
      </c>
      <c r="G34" s="38"/>
    </row>
    <row r="35" spans="1:7" x14ac:dyDescent="0.25">
      <c r="A35" s="50">
        <f t="shared" si="9"/>
        <v>1.4000000000000004</v>
      </c>
      <c r="B35" s="48">
        <f t="shared" si="5"/>
        <v>33.46640106136303</v>
      </c>
      <c r="C35" s="48">
        <f t="shared" si="6"/>
        <v>23.46640106136303</v>
      </c>
      <c r="D35" s="11">
        <f t="shared" si="7"/>
        <v>26.395333249497554</v>
      </c>
      <c r="E35" s="35"/>
      <c r="F35" s="11">
        <f t="shared" si="8"/>
        <v>33.46640106136303</v>
      </c>
      <c r="G35" s="38"/>
    </row>
    <row r="36" spans="1:7" x14ac:dyDescent="0.25">
      <c r="A36" s="50">
        <f t="shared" si="9"/>
        <v>1.5200000000000005</v>
      </c>
      <c r="B36" s="48">
        <f t="shared" si="5"/>
        <v>34.871191548325399</v>
      </c>
      <c r="C36" s="48">
        <f t="shared" si="6"/>
        <v>24.871191548325399</v>
      </c>
      <c r="D36" s="11">
        <f t="shared" si="7"/>
        <v>27.800123736459923</v>
      </c>
      <c r="E36" s="35"/>
      <c r="F36" s="11">
        <f t="shared" si="8"/>
        <v>34.871191548325399</v>
      </c>
      <c r="G36" s="38"/>
    </row>
    <row r="37" spans="1:7" x14ac:dyDescent="0.25">
      <c r="A37" s="50">
        <f t="shared" si="9"/>
        <v>1.6400000000000006</v>
      </c>
      <c r="B37" s="48">
        <f t="shared" si="5"/>
        <v>36.221540552549676</v>
      </c>
      <c r="C37" s="48">
        <f t="shared" si="6"/>
        <v>26.221540552549676</v>
      </c>
      <c r="D37" s="11">
        <f t="shared" si="7"/>
        <v>29.150472740684201</v>
      </c>
      <c r="E37" s="35"/>
      <c r="F37" s="11">
        <f t="shared" si="8"/>
        <v>36.221540552549676</v>
      </c>
      <c r="G37" s="38"/>
    </row>
    <row r="38" spans="1:7" x14ac:dyDescent="0.25">
      <c r="A38" s="50">
        <f t="shared" si="9"/>
        <v>1.7600000000000007</v>
      </c>
      <c r="B38" s="48">
        <f t="shared" si="5"/>
        <v>37.523326078587445</v>
      </c>
      <c r="C38" s="48">
        <f t="shared" si="6"/>
        <v>27.523326078587445</v>
      </c>
      <c r="D38" s="11">
        <f t="shared" si="7"/>
        <v>30.452258266721969</v>
      </c>
      <c r="E38" s="35"/>
      <c r="F38" s="11">
        <f t="shared" si="8"/>
        <v>37.523326078587445</v>
      </c>
      <c r="G38" s="38"/>
    </row>
    <row r="39" spans="1:7" x14ac:dyDescent="0.25">
      <c r="A39" s="50">
        <f t="shared" si="9"/>
        <v>1.8800000000000008</v>
      </c>
      <c r="B39" s="48">
        <f t="shared" si="5"/>
        <v>38.781438859330642</v>
      </c>
      <c r="C39" s="48">
        <f t="shared" si="6"/>
        <v>28.781438859330642</v>
      </c>
      <c r="D39" s="11">
        <f t="shared" si="7"/>
        <v>31.710371047465166</v>
      </c>
      <c r="E39" s="35"/>
      <c r="F39" s="11">
        <f t="shared" si="8"/>
        <v>38.781438859330642</v>
      </c>
      <c r="G39" s="38"/>
    </row>
    <row r="40" spans="1:7" ht="15.75" thickBot="1" x14ac:dyDescent="0.3">
      <c r="A40" s="51">
        <f t="shared" si="9"/>
        <v>2.0000000000000009</v>
      </c>
      <c r="B40" s="52">
        <f t="shared" si="5"/>
        <v>40.000000000000007</v>
      </c>
      <c r="C40" s="52">
        <f t="shared" si="6"/>
        <v>30.000000000000007</v>
      </c>
      <c r="D40" s="53">
        <f t="shared" si="7"/>
        <v>32.928932188134532</v>
      </c>
      <c r="E40" s="54"/>
      <c r="F40" s="53">
        <f t="shared" si="8"/>
        <v>40.000000000000007</v>
      </c>
      <c r="G40" s="55"/>
    </row>
    <row r="41" spans="1:7" ht="15.75" thickBot="1" x14ac:dyDescent="0.3"/>
    <row r="42" spans="1:7" x14ac:dyDescent="0.25">
      <c r="C42" s="36" t="s">
        <v>11</v>
      </c>
      <c r="D42" s="33" t="s">
        <v>11</v>
      </c>
      <c r="E42" s="33"/>
      <c r="F42" s="33" t="s">
        <v>11</v>
      </c>
      <c r="G42" s="34"/>
    </row>
    <row r="43" spans="1:7" x14ac:dyDescent="0.25">
      <c r="C43" s="37">
        <f>C40</f>
        <v>30.000000000000007</v>
      </c>
      <c r="D43" s="17">
        <f>D40</f>
        <v>32.928932188134532</v>
      </c>
      <c r="E43" s="35"/>
      <c r="F43" s="11">
        <f>F40</f>
        <v>40.000000000000007</v>
      </c>
      <c r="G43" s="38"/>
    </row>
    <row r="44" spans="1:7" x14ac:dyDescent="0.25">
      <c r="C44" s="39" t="s">
        <v>12</v>
      </c>
      <c r="D44" s="6" t="s">
        <v>12</v>
      </c>
      <c r="E44" s="6"/>
      <c r="F44" s="6" t="s">
        <v>12</v>
      </c>
      <c r="G44" s="22"/>
    </row>
    <row r="45" spans="1:7" ht="15.75" thickBot="1" x14ac:dyDescent="0.3">
      <c r="C45" s="40">
        <f>C30</f>
        <v>15.298221281347036</v>
      </c>
      <c r="D45" s="41">
        <f>D30</f>
        <v>18.227153469481561</v>
      </c>
      <c r="E45" s="42"/>
      <c r="F45" s="43">
        <f>F30</f>
        <v>25.298221281347036</v>
      </c>
      <c r="G45" s="44"/>
    </row>
  </sheetData>
  <mergeCells count="87">
    <mergeCell ref="D45:E45"/>
    <mergeCell ref="F45:G45"/>
    <mergeCell ref="D42:E42"/>
    <mergeCell ref="F42:G42"/>
    <mergeCell ref="D43:E43"/>
    <mergeCell ref="F43:G43"/>
    <mergeCell ref="D44:E44"/>
    <mergeCell ref="F44:G44"/>
    <mergeCell ref="F38:G38"/>
    <mergeCell ref="F39:G39"/>
    <mergeCell ref="F40:G40"/>
    <mergeCell ref="D31:E31"/>
    <mergeCell ref="F31:G31"/>
    <mergeCell ref="F32:G32"/>
    <mergeCell ref="F33:G33"/>
    <mergeCell ref="F34:G34"/>
    <mergeCell ref="F35:G35"/>
    <mergeCell ref="F36:G36"/>
    <mergeCell ref="F37:G37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F27:G27"/>
    <mergeCell ref="D26:E26"/>
    <mergeCell ref="F26:G26"/>
    <mergeCell ref="D30:E30"/>
    <mergeCell ref="F30:G30"/>
    <mergeCell ref="D28:E28"/>
    <mergeCell ref="F28:G28"/>
    <mergeCell ref="D22:E22"/>
    <mergeCell ref="F22:G22"/>
    <mergeCell ref="A24:G24"/>
    <mergeCell ref="A25:A29"/>
    <mergeCell ref="B25:B29"/>
    <mergeCell ref="D29:E29"/>
    <mergeCell ref="F29:G29"/>
    <mergeCell ref="D25:E25"/>
    <mergeCell ref="F25:G25"/>
    <mergeCell ref="D27:E27"/>
    <mergeCell ref="D19:E19"/>
    <mergeCell ref="D21:E21"/>
    <mergeCell ref="F21:G21"/>
    <mergeCell ref="F19:G19"/>
    <mergeCell ref="D20:E20"/>
    <mergeCell ref="F20:G20"/>
    <mergeCell ref="F13:G13"/>
    <mergeCell ref="F14:G14"/>
    <mergeCell ref="F15:G15"/>
    <mergeCell ref="F16:G16"/>
    <mergeCell ref="F17:G17"/>
    <mergeCell ref="N1:R1"/>
    <mergeCell ref="A1:G1"/>
    <mergeCell ref="D14:E14"/>
    <mergeCell ref="D15:E15"/>
    <mergeCell ref="D16:E16"/>
    <mergeCell ref="D17:E17"/>
    <mergeCell ref="F7:G7"/>
    <mergeCell ref="F8:G8"/>
    <mergeCell ref="F9:G9"/>
    <mergeCell ref="F10:G10"/>
    <mergeCell ref="F11:G11"/>
    <mergeCell ref="F12:G12"/>
    <mergeCell ref="F6:G6"/>
    <mergeCell ref="D7:E7"/>
    <mergeCell ref="D8:E8"/>
    <mergeCell ref="D9:E9"/>
    <mergeCell ref="D10:E10"/>
    <mergeCell ref="D11:E11"/>
    <mergeCell ref="D12:E12"/>
    <mergeCell ref="D13:E13"/>
    <mergeCell ref="F2:G2"/>
    <mergeCell ref="D4:E4"/>
    <mergeCell ref="F4:G4"/>
    <mergeCell ref="F3:G3"/>
    <mergeCell ref="D5:E5"/>
    <mergeCell ref="F5:G5"/>
    <mergeCell ref="D2:E2"/>
    <mergeCell ref="D3:E3"/>
    <mergeCell ref="A2:A6"/>
    <mergeCell ref="B2:B6"/>
    <mergeCell ref="D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4</vt:i4>
      </vt:variant>
    </vt:vector>
  </HeadingPairs>
  <TitlesOfParts>
    <vt:vector size="5" baseType="lpstr">
      <vt:lpstr>Напорные характеристики</vt:lpstr>
      <vt:lpstr>Zнб(Qгэс)</vt:lpstr>
      <vt:lpstr>Hгэс(Qгэс)</vt:lpstr>
      <vt:lpstr>Zвб(Vв)</vt:lpstr>
      <vt:lpstr>Hгэс(Vв)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Антон</cp:lastModifiedBy>
  <dcterms:created xsi:type="dcterms:W3CDTF">2010-03-19T22:08:56Z</dcterms:created>
  <dcterms:modified xsi:type="dcterms:W3CDTF">2010-03-20T02:03:12Z</dcterms:modified>
</cp:coreProperties>
</file>